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 activeTab="1"/>
  </bookViews>
  <sheets>
    <sheet name="Hoja2" sheetId="2" r:id="rId1"/>
    <sheet name="Hoja1" sheetId="1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R32" i="1" l="1"/>
  <c r="R34" i="1" s="1" a="1"/>
  <c r="J32" i="1"/>
  <c r="J34" i="1" s="1" a="1"/>
  <c r="N37" i="1" s="1"/>
  <c r="B32" i="1"/>
  <c r="B34" i="1" s="1" a="1"/>
  <c r="R23" i="1"/>
  <c r="R25" i="1" s="1" a="1"/>
  <c r="X30" i="1" s="1"/>
  <c r="J23" i="1"/>
  <c r="J25" i="1" s="1" a="1"/>
  <c r="B23" i="1"/>
  <c r="B25" i="1" s="1" a="1"/>
  <c r="G26" i="1" s="1"/>
  <c r="R14" i="1"/>
  <c r="R16" i="1" s="1" a="1"/>
  <c r="X21" i="1" s="1"/>
  <c r="J14" i="1"/>
  <c r="J16" i="1" s="1" a="1"/>
  <c r="B14" i="1"/>
  <c r="B16" i="1" s="1" a="1"/>
  <c r="F16" i="1" s="1"/>
  <c r="R33" i="1" a="1"/>
  <c r="U33" i="1" s="1"/>
  <c r="J33" i="1" a="1"/>
  <c r="M33" i="1" s="1"/>
  <c r="C33" i="1"/>
  <c r="B33" i="1" a="1"/>
  <c r="E33" i="1" s="1"/>
  <c r="R24" i="1" a="1"/>
  <c r="U24" i="1" s="1"/>
  <c r="J24" i="1" a="1"/>
  <c r="M24" i="1" s="1"/>
  <c r="F24" i="1"/>
  <c r="B24" i="1" a="1"/>
  <c r="E24" i="1" s="1"/>
  <c r="V15" i="1"/>
  <c r="R15" i="1" a="1"/>
  <c r="U15" i="1" s="1"/>
  <c r="J15" i="1" a="1"/>
  <c r="M15" i="1" s="1"/>
  <c r="C15" i="1"/>
  <c r="B15" i="1"/>
  <c r="B15" i="1" a="1"/>
  <c r="E15" i="1" s="1"/>
  <c r="R5" i="1"/>
  <c r="R7" i="1" s="1" a="1"/>
  <c r="J5" i="1"/>
  <c r="J7" i="1" s="1" a="1"/>
  <c r="P12" i="1" s="1"/>
  <c r="B5" i="1"/>
  <c r="B7" i="1" s="1" a="1"/>
  <c r="E7" i="1" s="1"/>
  <c r="R6" i="1" a="1"/>
  <c r="X6" i="1" s="1"/>
  <c r="J6" i="1" a="1"/>
  <c r="P6" i="1" s="1"/>
  <c r="B6" i="1" a="1"/>
  <c r="E6" i="1" s="1"/>
  <c r="H33" i="1" l="1"/>
  <c r="B33" i="1"/>
  <c r="D33" i="1"/>
  <c r="L33" i="1"/>
  <c r="B24" i="1"/>
  <c r="J24" i="1"/>
  <c r="G33" i="1"/>
  <c r="C24" i="1"/>
  <c r="K24" i="1"/>
  <c r="W12" i="1"/>
  <c r="X11" i="1"/>
  <c r="W10" i="1"/>
  <c r="V9" i="1"/>
  <c r="U8" i="1"/>
  <c r="T7" i="1"/>
  <c r="U12" i="1"/>
  <c r="T11" i="1"/>
  <c r="S10" i="1"/>
  <c r="R9" i="1"/>
  <c r="X7" i="1"/>
  <c r="T12" i="1"/>
  <c r="S11" i="1"/>
  <c r="R10" i="1"/>
  <c r="X8" i="1"/>
  <c r="W7" i="1"/>
  <c r="X12" i="1"/>
  <c r="W11" i="1"/>
  <c r="V10" i="1"/>
  <c r="U9" i="1"/>
  <c r="T8" i="1"/>
  <c r="S7" i="1"/>
  <c r="N33" i="1"/>
  <c r="R33" i="1"/>
  <c r="W33" i="1"/>
  <c r="F15" i="1"/>
  <c r="K15" i="1"/>
  <c r="R15" i="1"/>
  <c r="G24" i="1"/>
  <c r="N24" i="1"/>
  <c r="S24" i="1"/>
  <c r="F33" i="1"/>
  <c r="J33" i="1"/>
  <c r="O33" i="1"/>
  <c r="S33" i="1"/>
  <c r="X33" i="1"/>
  <c r="O15" i="1"/>
  <c r="W24" i="1"/>
  <c r="V33" i="1"/>
  <c r="J15" i="1"/>
  <c r="W15" i="1"/>
  <c r="R24" i="1"/>
  <c r="G15" i="1"/>
  <c r="N15" i="1"/>
  <c r="S15" i="1"/>
  <c r="O24" i="1"/>
  <c r="V24" i="1"/>
  <c r="K33" i="1"/>
  <c r="P33" i="1"/>
  <c r="T33" i="1"/>
  <c r="X39" i="1"/>
  <c r="U39" i="1"/>
  <c r="S37" i="1"/>
  <c r="X34" i="1"/>
  <c r="X38" i="1"/>
  <c r="V36" i="1"/>
  <c r="T34" i="1"/>
  <c r="T38" i="1"/>
  <c r="R36" i="1"/>
  <c r="W37" i="1"/>
  <c r="U35" i="1"/>
  <c r="O34" i="1"/>
  <c r="K38" i="1"/>
  <c r="M35" i="1"/>
  <c r="P39" i="1"/>
  <c r="P35" i="1"/>
  <c r="L34" i="1"/>
  <c r="H35" i="1"/>
  <c r="D39" i="1"/>
  <c r="G34" i="1"/>
  <c r="C38" i="1"/>
  <c r="B37" i="1"/>
  <c r="F39" i="1"/>
  <c r="B39" i="1"/>
  <c r="E38" i="1"/>
  <c r="H37" i="1"/>
  <c r="D37" i="1"/>
  <c r="G36" i="1"/>
  <c r="C36" i="1"/>
  <c r="F35" i="1"/>
  <c r="B35" i="1"/>
  <c r="E34" i="1"/>
  <c r="E39" i="1"/>
  <c r="H38" i="1"/>
  <c r="D38" i="1"/>
  <c r="G37" i="1"/>
  <c r="C37" i="1"/>
  <c r="F36" i="1"/>
  <c r="B36" i="1"/>
  <c r="E35" i="1"/>
  <c r="H34" i="1"/>
  <c r="D34" i="1"/>
  <c r="B34" i="1"/>
  <c r="C35" i="1"/>
  <c r="D36" i="1"/>
  <c r="E37" i="1"/>
  <c r="F38" i="1"/>
  <c r="G39" i="1"/>
  <c r="O39" i="1"/>
  <c r="K39" i="1"/>
  <c r="N38" i="1"/>
  <c r="J38" i="1"/>
  <c r="M37" i="1"/>
  <c r="P36" i="1"/>
  <c r="L36" i="1"/>
  <c r="O35" i="1"/>
  <c r="K35" i="1"/>
  <c r="N34" i="1"/>
  <c r="J34" i="1"/>
  <c r="N39" i="1"/>
  <c r="J39" i="1"/>
  <c r="M38" i="1"/>
  <c r="P37" i="1"/>
  <c r="L37" i="1"/>
  <c r="O36" i="1"/>
  <c r="K36" i="1"/>
  <c r="N35" i="1"/>
  <c r="J35" i="1"/>
  <c r="M34" i="1"/>
  <c r="M39" i="1"/>
  <c r="P38" i="1"/>
  <c r="L38" i="1"/>
  <c r="O37" i="1"/>
  <c r="K37" i="1"/>
  <c r="N36" i="1"/>
  <c r="J36" i="1"/>
  <c r="C34" i="1"/>
  <c r="D35" i="1"/>
  <c r="E36" i="1"/>
  <c r="F37" i="1"/>
  <c r="G38" i="1"/>
  <c r="H39" i="1"/>
  <c r="P34" i="1"/>
  <c r="M36" i="1"/>
  <c r="O38" i="1"/>
  <c r="F34" i="1"/>
  <c r="G35" i="1"/>
  <c r="H36" i="1"/>
  <c r="B38" i="1"/>
  <c r="C39" i="1"/>
  <c r="K34" i="1"/>
  <c r="L35" i="1"/>
  <c r="J37" i="1"/>
  <c r="L39" i="1"/>
  <c r="U34" i="1"/>
  <c r="R35" i="1"/>
  <c r="V35" i="1"/>
  <c r="S36" i="1"/>
  <c r="W36" i="1"/>
  <c r="T37" i="1"/>
  <c r="X37" i="1"/>
  <c r="U38" i="1"/>
  <c r="R39" i="1"/>
  <c r="V39" i="1"/>
  <c r="R34" i="1"/>
  <c r="V34" i="1"/>
  <c r="S35" i="1"/>
  <c r="W35" i="1"/>
  <c r="T36" i="1"/>
  <c r="X36" i="1"/>
  <c r="U37" i="1"/>
  <c r="R38" i="1"/>
  <c r="V38" i="1"/>
  <c r="S39" i="1"/>
  <c r="W39" i="1"/>
  <c r="S34" i="1"/>
  <c r="W34" i="1"/>
  <c r="T35" i="1"/>
  <c r="X35" i="1"/>
  <c r="U36" i="1"/>
  <c r="R37" i="1"/>
  <c r="V37" i="1"/>
  <c r="S38" i="1"/>
  <c r="W38" i="1"/>
  <c r="T39" i="1"/>
  <c r="F25" i="1"/>
  <c r="O30" i="1"/>
  <c r="K30" i="1"/>
  <c r="N29" i="1"/>
  <c r="J29" i="1"/>
  <c r="M28" i="1"/>
  <c r="P27" i="1"/>
  <c r="L27" i="1"/>
  <c r="O26" i="1"/>
  <c r="K26" i="1"/>
  <c r="N25" i="1"/>
  <c r="J25" i="1"/>
  <c r="M30" i="1"/>
  <c r="P29" i="1"/>
  <c r="L29" i="1"/>
  <c r="O28" i="1"/>
  <c r="K28" i="1"/>
  <c r="N27" i="1"/>
  <c r="J27" i="1"/>
  <c r="M26" i="1"/>
  <c r="P25" i="1"/>
  <c r="L25" i="1"/>
  <c r="P30" i="1"/>
  <c r="L30" i="1"/>
  <c r="O29" i="1"/>
  <c r="K29" i="1"/>
  <c r="N28" i="1"/>
  <c r="J28" i="1"/>
  <c r="M27" i="1"/>
  <c r="P26" i="1"/>
  <c r="L26" i="1"/>
  <c r="O25" i="1"/>
  <c r="K25" i="1"/>
  <c r="N30" i="1"/>
  <c r="J30" i="1"/>
  <c r="M29" i="1"/>
  <c r="P28" i="1"/>
  <c r="L28" i="1"/>
  <c r="O27" i="1"/>
  <c r="K27" i="1"/>
  <c r="N26" i="1"/>
  <c r="J26" i="1"/>
  <c r="M25" i="1"/>
  <c r="F30" i="1"/>
  <c r="B30" i="1"/>
  <c r="E29" i="1"/>
  <c r="H28" i="1"/>
  <c r="D28" i="1"/>
  <c r="G27" i="1"/>
  <c r="C27" i="1"/>
  <c r="F26" i="1"/>
  <c r="B26" i="1"/>
  <c r="E25" i="1"/>
  <c r="H30" i="1"/>
  <c r="D30" i="1"/>
  <c r="G29" i="1"/>
  <c r="C29" i="1"/>
  <c r="F28" i="1"/>
  <c r="B28" i="1"/>
  <c r="E27" i="1"/>
  <c r="H26" i="1"/>
  <c r="D26" i="1"/>
  <c r="G25" i="1"/>
  <c r="C25" i="1"/>
  <c r="G30" i="1"/>
  <c r="C30" i="1"/>
  <c r="F29" i="1"/>
  <c r="B29" i="1"/>
  <c r="E28" i="1"/>
  <c r="H27" i="1"/>
  <c r="D27" i="1"/>
  <c r="E30" i="1"/>
  <c r="H29" i="1"/>
  <c r="D29" i="1"/>
  <c r="G28" i="1"/>
  <c r="C28" i="1"/>
  <c r="F27" i="1"/>
  <c r="B27" i="1"/>
  <c r="E26" i="1"/>
  <c r="H25" i="1"/>
  <c r="D25" i="1"/>
  <c r="C26" i="1"/>
  <c r="B25" i="1"/>
  <c r="U25" i="1"/>
  <c r="R26" i="1"/>
  <c r="V26" i="1"/>
  <c r="S27" i="1"/>
  <c r="W27" i="1"/>
  <c r="T28" i="1"/>
  <c r="X28" i="1"/>
  <c r="U29" i="1"/>
  <c r="R30" i="1"/>
  <c r="V30" i="1"/>
  <c r="D24" i="1"/>
  <c r="H24" i="1"/>
  <c r="L24" i="1"/>
  <c r="P24" i="1"/>
  <c r="T24" i="1"/>
  <c r="X24" i="1"/>
  <c r="R25" i="1"/>
  <c r="V25" i="1"/>
  <c r="S26" i="1"/>
  <c r="W26" i="1"/>
  <c r="T27" i="1"/>
  <c r="X27" i="1"/>
  <c r="U28" i="1"/>
  <c r="R29" i="1"/>
  <c r="V29" i="1"/>
  <c r="S30" i="1"/>
  <c r="W30" i="1"/>
  <c r="T25" i="1"/>
  <c r="X25" i="1"/>
  <c r="U26" i="1"/>
  <c r="R27" i="1"/>
  <c r="V27" i="1"/>
  <c r="S28" i="1"/>
  <c r="W28" i="1"/>
  <c r="T29" i="1"/>
  <c r="X29" i="1"/>
  <c r="U30" i="1"/>
  <c r="S25" i="1"/>
  <c r="W25" i="1"/>
  <c r="T26" i="1"/>
  <c r="X26" i="1"/>
  <c r="U27" i="1"/>
  <c r="R28" i="1"/>
  <c r="V28" i="1"/>
  <c r="S29" i="1"/>
  <c r="W29" i="1"/>
  <c r="T30" i="1"/>
  <c r="O21" i="1"/>
  <c r="K21" i="1"/>
  <c r="N20" i="1"/>
  <c r="J20" i="1"/>
  <c r="M19" i="1"/>
  <c r="P18" i="1"/>
  <c r="L18" i="1"/>
  <c r="O17" i="1"/>
  <c r="K17" i="1"/>
  <c r="N16" i="1"/>
  <c r="J16" i="1"/>
  <c r="M21" i="1"/>
  <c r="P20" i="1"/>
  <c r="L20" i="1"/>
  <c r="O19" i="1"/>
  <c r="K19" i="1"/>
  <c r="N18" i="1"/>
  <c r="J18" i="1"/>
  <c r="M17" i="1"/>
  <c r="P16" i="1"/>
  <c r="L16" i="1"/>
  <c r="P21" i="1"/>
  <c r="L21" i="1"/>
  <c r="O20" i="1"/>
  <c r="K20" i="1"/>
  <c r="N19" i="1"/>
  <c r="J19" i="1"/>
  <c r="M18" i="1"/>
  <c r="P17" i="1"/>
  <c r="L17" i="1"/>
  <c r="O16" i="1"/>
  <c r="K16" i="1"/>
  <c r="N21" i="1"/>
  <c r="J21" i="1"/>
  <c r="M20" i="1"/>
  <c r="P19" i="1"/>
  <c r="L19" i="1"/>
  <c r="O18" i="1"/>
  <c r="K18" i="1"/>
  <c r="N17" i="1"/>
  <c r="J17" i="1"/>
  <c r="M16" i="1"/>
  <c r="G17" i="1"/>
  <c r="B16" i="1"/>
  <c r="F21" i="1"/>
  <c r="B21" i="1"/>
  <c r="E20" i="1"/>
  <c r="H19" i="1"/>
  <c r="D19" i="1"/>
  <c r="G18" i="1"/>
  <c r="C18" i="1"/>
  <c r="F17" i="1"/>
  <c r="B17" i="1"/>
  <c r="E16" i="1"/>
  <c r="H21" i="1"/>
  <c r="D21" i="1"/>
  <c r="G20" i="1"/>
  <c r="C20" i="1"/>
  <c r="F19" i="1"/>
  <c r="B19" i="1"/>
  <c r="E18" i="1"/>
  <c r="H17" i="1"/>
  <c r="D17" i="1"/>
  <c r="G16" i="1"/>
  <c r="C16" i="1"/>
  <c r="G21" i="1"/>
  <c r="C21" i="1"/>
  <c r="F20" i="1"/>
  <c r="B20" i="1"/>
  <c r="E19" i="1"/>
  <c r="H18" i="1"/>
  <c r="D18" i="1"/>
  <c r="E21" i="1"/>
  <c r="H20" i="1"/>
  <c r="D20" i="1"/>
  <c r="G19" i="1"/>
  <c r="C19" i="1"/>
  <c r="F18" i="1"/>
  <c r="B18" i="1"/>
  <c r="E17" i="1"/>
  <c r="H16" i="1"/>
  <c r="D16" i="1"/>
  <c r="C17" i="1"/>
  <c r="U16" i="1"/>
  <c r="R17" i="1"/>
  <c r="V17" i="1"/>
  <c r="S18" i="1"/>
  <c r="W18" i="1"/>
  <c r="T19" i="1"/>
  <c r="X19" i="1"/>
  <c r="U20" i="1"/>
  <c r="R21" i="1"/>
  <c r="V21" i="1"/>
  <c r="D15" i="1"/>
  <c r="H15" i="1"/>
  <c r="L15" i="1"/>
  <c r="P15" i="1"/>
  <c r="T15" i="1"/>
  <c r="X15" i="1"/>
  <c r="R16" i="1"/>
  <c r="V16" i="1"/>
  <c r="S17" i="1"/>
  <c r="W17" i="1"/>
  <c r="T18" i="1"/>
  <c r="X18" i="1"/>
  <c r="U19" i="1"/>
  <c r="R20" i="1"/>
  <c r="V20" i="1"/>
  <c r="S21" i="1"/>
  <c r="W21" i="1"/>
  <c r="T16" i="1"/>
  <c r="X16" i="1"/>
  <c r="U17" i="1"/>
  <c r="R18" i="1"/>
  <c r="V18" i="1"/>
  <c r="S19" i="1"/>
  <c r="W19" i="1"/>
  <c r="T20" i="1"/>
  <c r="X20" i="1"/>
  <c r="U21" i="1"/>
  <c r="S16" i="1"/>
  <c r="W16" i="1"/>
  <c r="T17" i="1"/>
  <c r="X17" i="1"/>
  <c r="U18" i="1"/>
  <c r="R19" i="1"/>
  <c r="V19" i="1"/>
  <c r="S20" i="1"/>
  <c r="W20" i="1"/>
  <c r="T21" i="1"/>
  <c r="U7" i="1"/>
  <c r="R8" i="1"/>
  <c r="V8" i="1"/>
  <c r="S9" i="1"/>
  <c r="W9" i="1"/>
  <c r="T10" i="1"/>
  <c r="X10" i="1"/>
  <c r="U11" i="1"/>
  <c r="R12" i="1"/>
  <c r="V12" i="1"/>
  <c r="R7" i="1"/>
  <c r="V7" i="1"/>
  <c r="S8" i="1"/>
  <c r="W8" i="1"/>
  <c r="T9" i="1"/>
  <c r="X9" i="1"/>
  <c r="U10" i="1"/>
  <c r="R11" i="1"/>
  <c r="V11" i="1"/>
  <c r="S12" i="1"/>
  <c r="M7" i="1"/>
  <c r="J8" i="1"/>
  <c r="N8" i="1"/>
  <c r="K9" i="1"/>
  <c r="O9" i="1"/>
  <c r="L10" i="1"/>
  <c r="P10" i="1"/>
  <c r="M11" i="1"/>
  <c r="J12" i="1"/>
  <c r="N12" i="1"/>
  <c r="J7" i="1"/>
  <c r="N7" i="1"/>
  <c r="K8" i="1"/>
  <c r="O8" i="1"/>
  <c r="L9" i="1"/>
  <c r="P9" i="1"/>
  <c r="M10" i="1"/>
  <c r="J11" i="1"/>
  <c r="N11" i="1"/>
  <c r="K12" i="1"/>
  <c r="O12" i="1"/>
  <c r="L7" i="1"/>
  <c r="P7" i="1"/>
  <c r="M8" i="1"/>
  <c r="J9" i="1"/>
  <c r="N9" i="1"/>
  <c r="K10" i="1"/>
  <c r="O10" i="1"/>
  <c r="L11" i="1"/>
  <c r="P11" i="1"/>
  <c r="M12" i="1"/>
  <c r="K7" i="1"/>
  <c r="O7" i="1"/>
  <c r="L8" i="1"/>
  <c r="P8" i="1"/>
  <c r="M9" i="1"/>
  <c r="J10" i="1"/>
  <c r="N10" i="1"/>
  <c r="K11" i="1"/>
  <c r="O11" i="1"/>
  <c r="L12" i="1"/>
  <c r="B8" i="1"/>
  <c r="F8" i="1"/>
  <c r="C9" i="1"/>
  <c r="G9" i="1"/>
  <c r="D10" i="1"/>
  <c r="H10" i="1"/>
  <c r="E11" i="1"/>
  <c r="B12" i="1"/>
  <c r="F12" i="1"/>
  <c r="B7" i="1"/>
  <c r="F7" i="1"/>
  <c r="C8" i="1"/>
  <c r="G8" i="1"/>
  <c r="D9" i="1"/>
  <c r="H9" i="1"/>
  <c r="E10" i="1"/>
  <c r="B11" i="1"/>
  <c r="F11" i="1"/>
  <c r="C12" i="1"/>
  <c r="G12" i="1"/>
  <c r="C7" i="1"/>
  <c r="G7" i="1"/>
  <c r="D8" i="1"/>
  <c r="H8" i="1"/>
  <c r="E9" i="1"/>
  <c r="B10" i="1"/>
  <c r="F10" i="1"/>
  <c r="C11" i="1"/>
  <c r="G11" i="1"/>
  <c r="D12" i="1"/>
  <c r="H12" i="1"/>
  <c r="D7" i="1"/>
  <c r="H7" i="1"/>
  <c r="E8" i="1"/>
  <c r="B9" i="1"/>
  <c r="F9" i="1"/>
  <c r="C10" i="1"/>
  <c r="G10" i="1"/>
  <c r="D11" i="1"/>
  <c r="H11" i="1"/>
  <c r="E12" i="1"/>
  <c r="U6" i="1"/>
  <c r="R6" i="1"/>
  <c r="V6" i="1"/>
  <c r="S6" i="1"/>
  <c r="W6" i="1"/>
  <c r="T6" i="1"/>
  <c r="M6" i="1"/>
  <c r="J6" i="1"/>
  <c r="N6" i="1"/>
  <c r="K6" i="1"/>
  <c r="O6" i="1"/>
  <c r="L6" i="1"/>
  <c r="H6" i="1"/>
  <c r="D6" i="1"/>
  <c r="G6" i="1"/>
  <c r="C6" i="1"/>
  <c r="F6" i="1"/>
  <c r="B6" i="1"/>
</calcChain>
</file>

<file path=xl/sharedStrings.xml><?xml version="1.0" encoding="utf-8"?>
<sst xmlns="http://schemas.openxmlformats.org/spreadsheetml/2006/main" count="1" uniqueCount="1">
  <si>
    <t>Nota: Este Archivo es una idea Original del C.P.C Rogelio Martinez Santana, no se permite la venta o transmision del mismo, sin la autorizacion del Titular, cualquier comentario o aclaracion al Tel. 01 722 171 18 28 o al e-mail jiparoconsultores@prodigy.net.mx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</si>
</sst>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d"/>
    <numFmt numFmtId="165" formatCode="d"/>
    <numFmt numFmtId="166" formatCode="mmmm"/>
  </numFmts>
  <fonts count="4" x14ac:knownFonts="1">
    <font>
      <sz val="11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1" xfId="0" applyNumberFormat="1" applyBorder="1"/>
    <xf numFmtId="165" fontId="0" fillId="0" borderId="1" xfId="0" applyNumberFormat="1" applyBorder="1"/>
    <xf numFmtId="0" fontId="0" fillId="3" borderId="0" xfId="0" applyFill="1"/>
    <xf numFmtId="0" fontId="1" fillId="3" borderId="0" xfId="0" applyFont="1" applyFill="1" applyAlignment="1">
      <alignment horizontal="center"/>
    </xf>
    <xf numFmtId="0" fontId="3" fillId="0" borderId="0" xfId="0" applyFont="1" applyAlignment="1">
      <alignment horizontal="left" wrapText="1"/>
    </xf>
    <xf numFmtId="166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croll" dx="16" fmlaLink="$B$3" horiz="1" max="2400" min="1900" page="10" val="201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</xdr:row>
          <xdr:rowOff>76200</xdr:rowOff>
        </xdr:from>
        <xdr:to>
          <xdr:col>22</xdr:col>
          <xdr:colOff>85725</xdr:colOff>
          <xdr:row>2</xdr:row>
          <xdr:rowOff>238125</xdr:rowOff>
        </xdr:to>
        <xdr:sp macro="" textlink="">
          <xdr:nvSpPr>
            <xdr:cNvPr id="1025" name="Scroll Ba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45"/>
  <sheetViews>
    <sheetView showGridLines="0" tabSelected="1" workbookViewId="0">
      <selection activeCell="L1" sqref="L1"/>
    </sheetView>
  </sheetViews>
  <sheetFormatPr baseColWidth="10" defaultColWidth="0" defaultRowHeight="15" zeroHeight="1" x14ac:dyDescent="0.25"/>
  <cols>
    <col min="1" max="1" width="4.85546875" customWidth="1"/>
    <col min="2" max="2" width="5" bestFit="1" customWidth="1"/>
    <col min="3" max="3" width="3.85546875" bestFit="1" customWidth="1"/>
    <col min="4" max="5" width="4.42578125" bestFit="1" customWidth="1"/>
    <col min="6" max="6" width="3.85546875" bestFit="1" customWidth="1"/>
    <col min="7" max="7" width="3.7109375" bestFit="1" customWidth="1"/>
    <col min="8" max="8" width="4" bestFit="1" customWidth="1"/>
    <col min="9" max="9" width="3.42578125" customWidth="1"/>
    <col min="10" max="10" width="5" bestFit="1" customWidth="1"/>
    <col min="11" max="11" width="3.85546875" bestFit="1" customWidth="1"/>
    <col min="12" max="13" width="4.42578125" bestFit="1" customWidth="1"/>
    <col min="14" max="14" width="3.85546875" bestFit="1" customWidth="1"/>
    <col min="15" max="15" width="3.7109375" bestFit="1" customWidth="1"/>
    <col min="16" max="16" width="4" bestFit="1" customWidth="1"/>
    <col min="17" max="17" width="3.28515625" customWidth="1"/>
    <col min="18" max="18" width="5" bestFit="1" customWidth="1"/>
    <col min="19" max="19" width="3.85546875" bestFit="1" customWidth="1"/>
    <col min="20" max="21" width="4.42578125" bestFit="1" customWidth="1"/>
    <col min="22" max="22" width="3.85546875" bestFit="1" customWidth="1"/>
    <col min="23" max="23" width="3.7109375" bestFit="1" customWidth="1"/>
    <col min="24" max="24" width="4" bestFit="1" customWidth="1"/>
    <col min="25" max="25" width="6.28515625" customWidth="1"/>
    <col min="26" max="16384" width="11.42578125" hidden="1"/>
  </cols>
  <sheetData>
    <row r="1" spans="1:25" x14ac:dyDescent="0.25"/>
    <row r="2" spans="1:2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30" customHeight="1" x14ac:dyDescent="0.45">
      <c r="A3" s="3"/>
      <c r="B3" s="7">
        <v>2011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3"/>
    </row>
    <row r="4" spans="1:25" ht="18" customHeight="1" x14ac:dyDescent="0.4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3"/>
    </row>
    <row r="5" spans="1:25" ht="15" customHeight="1" x14ac:dyDescent="0.45">
      <c r="A5" s="3"/>
      <c r="B5" s="6">
        <f>DATE(B3,1,1)</f>
        <v>40544</v>
      </c>
      <c r="C5" s="6"/>
      <c r="D5" s="6"/>
      <c r="E5" s="6"/>
      <c r="F5" s="6"/>
      <c r="G5" s="6"/>
      <c r="H5" s="6"/>
      <c r="I5" s="4"/>
      <c r="J5" s="6">
        <f>DATE(B3,2,1)</f>
        <v>40575</v>
      </c>
      <c r="K5" s="6"/>
      <c r="L5" s="6"/>
      <c r="M5" s="6"/>
      <c r="N5" s="6"/>
      <c r="O5" s="6"/>
      <c r="P5" s="6"/>
      <c r="Q5" s="4"/>
      <c r="R5" s="6">
        <f>DATE(B3,3,1)</f>
        <v>40603</v>
      </c>
      <c r="S5" s="6"/>
      <c r="T5" s="6"/>
      <c r="U5" s="6"/>
      <c r="V5" s="6"/>
      <c r="W5" s="6"/>
      <c r="X5" s="6"/>
      <c r="Y5" s="3"/>
    </row>
    <row r="6" spans="1:25" x14ac:dyDescent="0.25">
      <c r="A6" s="3"/>
      <c r="B6" s="1">
        <f t="array" ref="B6:H6">TRANSPOSE({1;2;3;4;5;6;7})</f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3"/>
      <c r="J6" s="1">
        <f t="array" ref="J6:P6">TRANSPOSE({1;2;3;4;5;6;7})</f>
        <v>1</v>
      </c>
      <c r="K6" s="1">
        <v>2</v>
      </c>
      <c r="L6" s="1">
        <v>3</v>
      </c>
      <c r="M6" s="1">
        <v>4</v>
      </c>
      <c r="N6" s="1">
        <v>5</v>
      </c>
      <c r="O6" s="1">
        <v>6</v>
      </c>
      <c r="P6" s="1">
        <v>7</v>
      </c>
      <c r="Q6" s="3"/>
      <c r="R6" s="1">
        <f t="array" ref="R6:X6">TRANSPOSE({1;2;3;4;5;6;7})</f>
        <v>1</v>
      </c>
      <c r="S6" s="1">
        <v>2</v>
      </c>
      <c r="T6" s="1">
        <v>3</v>
      </c>
      <c r="U6" s="1">
        <v>4</v>
      </c>
      <c r="V6" s="1">
        <v>5</v>
      </c>
      <c r="W6" s="1">
        <v>6</v>
      </c>
      <c r="X6" s="1">
        <v>7</v>
      </c>
      <c r="Y6" s="3"/>
    </row>
    <row r="7" spans="1:25" x14ac:dyDescent="0.25">
      <c r="A7" s="3"/>
      <c r="B7" s="2" t="str">
        <f t="array" ref="B7:H12">IF(MONTH(DATE(YEAR(B5),MONTH(B5),1))&lt;&gt;MONTH(DATE(YEAR(B5),MONTH(B5),1)-(WEEKDAY(DATE(YEAR(B5),MONTH(B5),1))-1)+{0;1;2;3;4;5}*7+{1,2,3,4,5,6,7}-1),"",DATE(YEAR(B5),MONTH(B5),1)-(WEEKDAY(DATE(YEAR(B5),MONTH(B5),1))-1)+{0;1;2;3;4;5}*7+{1,2,3,4,5,6,7}-1)</f>
        <v/>
      </c>
      <c r="C7" s="2" t="str">
        <v/>
      </c>
      <c r="D7" s="2" t="str">
        <v/>
      </c>
      <c r="E7" s="2" t="str">
        <v/>
      </c>
      <c r="F7" s="2" t="str">
        <v/>
      </c>
      <c r="G7" s="2" t="str">
        <v/>
      </c>
      <c r="H7" s="2">
        <v>40544</v>
      </c>
      <c r="I7" s="3"/>
      <c r="J7" s="2" t="str">
        <f t="array" ref="J7:P12">IF(MONTH(DATE(YEAR(J5),MONTH(J5),1))&lt;&gt;MONTH(DATE(YEAR(J5),MONTH(J5),1)-(WEEKDAY(DATE(YEAR(J5),MONTH(J5),1))-1)+{0;1;2;3;4;5}*7+{1,2,3,4,5,6,7}-1),"",DATE(YEAR(J5),MONTH(J5),1)-(WEEKDAY(DATE(YEAR(J5),MONTH(J5),1))-1)+{0;1;2;3;4;5}*7+{1,2,3,4,5,6,7}-1)</f>
        <v/>
      </c>
      <c r="K7" s="2" t="str">
        <v/>
      </c>
      <c r="L7" s="2">
        <v>40575</v>
      </c>
      <c r="M7" s="2">
        <v>40576</v>
      </c>
      <c r="N7" s="2">
        <v>40577</v>
      </c>
      <c r="O7" s="2">
        <v>40578</v>
      </c>
      <c r="P7" s="2">
        <v>40579</v>
      </c>
      <c r="Q7" s="3"/>
      <c r="R7" s="2" t="str">
        <f t="array" ref="R7:X12">IF(MONTH(DATE(YEAR(R5),MONTH(R5),1))&lt;&gt;MONTH(DATE(YEAR(R5),MONTH(R5),1)-(WEEKDAY(DATE(YEAR(R5),MONTH(R5),1))-1)+{0;1;2;3;4;5}*7+{1,2,3,4,5,6,7}-1),"",DATE(YEAR(R5),MONTH(R5),1)-(WEEKDAY(DATE(YEAR(R5),MONTH(R5),1))-1)+{0;1;2;3;4;5}*7+{1,2,3,4,5,6,7}-1)</f>
        <v/>
      </c>
      <c r="S7" s="2" t="str">
        <v/>
      </c>
      <c r="T7" s="2">
        <v>40603</v>
      </c>
      <c r="U7" s="2">
        <v>40604</v>
      </c>
      <c r="V7" s="2">
        <v>40605</v>
      </c>
      <c r="W7" s="2">
        <v>40606</v>
      </c>
      <c r="X7" s="2">
        <v>40607</v>
      </c>
      <c r="Y7" s="3"/>
    </row>
    <row r="8" spans="1:25" x14ac:dyDescent="0.25">
      <c r="A8" s="3"/>
      <c r="B8" s="2">
        <v>40545</v>
      </c>
      <c r="C8" s="2">
        <v>40546</v>
      </c>
      <c r="D8" s="2">
        <v>40547</v>
      </c>
      <c r="E8" s="2">
        <v>40548</v>
      </c>
      <c r="F8" s="2">
        <v>40549</v>
      </c>
      <c r="G8" s="2">
        <v>40550</v>
      </c>
      <c r="H8" s="2">
        <v>40551</v>
      </c>
      <c r="I8" s="3"/>
      <c r="J8" s="2">
        <v>40580</v>
      </c>
      <c r="K8" s="2">
        <v>40581</v>
      </c>
      <c r="L8" s="2">
        <v>40582</v>
      </c>
      <c r="M8" s="2">
        <v>40583</v>
      </c>
      <c r="N8" s="2">
        <v>40584</v>
      </c>
      <c r="O8" s="2">
        <v>40585</v>
      </c>
      <c r="P8" s="2">
        <v>40586</v>
      </c>
      <c r="Q8" s="3"/>
      <c r="R8" s="2">
        <v>40608</v>
      </c>
      <c r="S8" s="2">
        <v>40609</v>
      </c>
      <c r="T8" s="2">
        <v>40610</v>
      </c>
      <c r="U8" s="2">
        <v>40611</v>
      </c>
      <c r="V8" s="2">
        <v>40612</v>
      </c>
      <c r="W8" s="2">
        <v>40613</v>
      </c>
      <c r="X8" s="2">
        <v>40614</v>
      </c>
      <c r="Y8" s="3"/>
    </row>
    <row r="9" spans="1:25" x14ac:dyDescent="0.25">
      <c r="A9" s="3"/>
      <c r="B9" s="2">
        <v>40552</v>
      </c>
      <c r="C9" s="2">
        <v>40553</v>
      </c>
      <c r="D9" s="2">
        <v>40554</v>
      </c>
      <c r="E9" s="2">
        <v>40555</v>
      </c>
      <c r="F9" s="2">
        <v>40556</v>
      </c>
      <c r="G9" s="2">
        <v>40557</v>
      </c>
      <c r="H9" s="2">
        <v>40558</v>
      </c>
      <c r="I9" s="3"/>
      <c r="J9" s="2">
        <v>40587</v>
      </c>
      <c r="K9" s="2">
        <v>40588</v>
      </c>
      <c r="L9" s="2">
        <v>40589</v>
      </c>
      <c r="M9" s="2">
        <v>40590</v>
      </c>
      <c r="N9" s="2">
        <v>40591</v>
      </c>
      <c r="O9" s="2">
        <v>40592</v>
      </c>
      <c r="P9" s="2">
        <v>40593</v>
      </c>
      <c r="Q9" s="3"/>
      <c r="R9" s="2">
        <v>40615</v>
      </c>
      <c r="S9" s="2">
        <v>40616</v>
      </c>
      <c r="T9" s="2">
        <v>40617</v>
      </c>
      <c r="U9" s="2">
        <v>40618</v>
      </c>
      <c r="V9" s="2">
        <v>40619</v>
      </c>
      <c r="W9" s="2">
        <v>40620</v>
      </c>
      <c r="X9" s="2">
        <v>40621</v>
      </c>
      <c r="Y9" s="3"/>
    </row>
    <row r="10" spans="1:25" x14ac:dyDescent="0.25">
      <c r="A10" s="3"/>
      <c r="B10" s="2">
        <v>40559</v>
      </c>
      <c r="C10" s="2">
        <v>40560</v>
      </c>
      <c r="D10" s="2">
        <v>40561</v>
      </c>
      <c r="E10" s="2">
        <v>40562</v>
      </c>
      <c r="F10" s="2">
        <v>40563</v>
      </c>
      <c r="G10" s="2">
        <v>40564</v>
      </c>
      <c r="H10" s="2">
        <v>40565</v>
      </c>
      <c r="I10" s="3"/>
      <c r="J10" s="2">
        <v>40594</v>
      </c>
      <c r="K10" s="2">
        <v>40595</v>
      </c>
      <c r="L10" s="2">
        <v>40596</v>
      </c>
      <c r="M10" s="2">
        <v>40597</v>
      </c>
      <c r="N10" s="2">
        <v>40598</v>
      </c>
      <c r="O10" s="2">
        <v>40599</v>
      </c>
      <c r="P10" s="2">
        <v>40600</v>
      </c>
      <c r="Q10" s="3"/>
      <c r="R10" s="2">
        <v>40622</v>
      </c>
      <c r="S10" s="2">
        <v>40623</v>
      </c>
      <c r="T10" s="2">
        <v>40624</v>
      </c>
      <c r="U10" s="2">
        <v>40625</v>
      </c>
      <c r="V10" s="2">
        <v>40626</v>
      </c>
      <c r="W10" s="2">
        <v>40627</v>
      </c>
      <c r="X10" s="2">
        <v>40628</v>
      </c>
      <c r="Y10" s="3"/>
    </row>
    <row r="11" spans="1:25" x14ac:dyDescent="0.25">
      <c r="A11" s="3"/>
      <c r="B11" s="2">
        <v>40566</v>
      </c>
      <c r="C11" s="2">
        <v>40567</v>
      </c>
      <c r="D11" s="2">
        <v>40568</v>
      </c>
      <c r="E11" s="2">
        <v>40569</v>
      </c>
      <c r="F11" s="2">
        <v>40570</v>
      </c>
      <c r="G11" s="2">
        <v>40571</v>
      </c>
      <c r="H11" s="2">
        <v>40572</v>
      </c>
      <c r="I11" s="3"/>
      <c r="J11" s="2">
        <v>40601</v>
      </c>
      <c r="K11" s="2">
        <v>40602</v>
      </c>
      <c r="L11" s="2" t="str">
        <v/>
      </c>
      <c r="M11" s="2" t="str">
        <v/>
      </c>
      <c r="N11" s="2" t="str">
        <v/>
      </c>
      <c r="O11" s="2" t="str">
        <v/>
      </c>
      <c r="P11" s="2" t="str">
        <v/>
      </c>
      <c r="Q11" s="3"/>
      <c r="R11" s="2">
        <v>40629</v>
      </c>
      <c r="S11" s="2">
        <v>40630</v>
      </c>
      <c r="T11" s="2">
        <v>40631</v>
      </c>
      <c r="U11" s="2">
        <v>40632</v>
      </c>
      <c r="V11" s="2">
        <v>40633</v>
      </c>
      <c r="W11" s="2" t="str">
        <v/>
      </c>
      <c r="X11" s="2" t="str">
        <v/>
      </c>
      <c r="Y11" s="3"/>
    </row>
    <row r="12" spans="1:25" x14ac:dyDescent="0.25">
      <c r="A12" s="3"/>
      <c r="B12" s="2">
        <v>40573</v>
      </c>
      <c r="C12" s="2">
        <v>40574</v>
      </c>
      <c r="D12" s="2" t="str">
        <v/>
      </c>
      <c r="E12" s="2" t="str">
        <v/>
      </c>
      <c r="F12" s="2" t="str">
        <v/>
      </c>
      <c r="G12" s="2" t="str">
        <v/>
      </c>
      <c r="H12" s="2" t="str">
        <v/>
      </c>
      <c r="I12" s="3"/>
      <c r="J12" s="2" t="str">
        <v/>
      </c>
      <c r="K12" s="2" t="str">
        <v/>
      </c>
      <c r="L12" s="2" t="str">
        <v/>
      </c>
      <c r="M12" s="2" t="str">
        <v/>
      </c>
      <c r="N12" s="2" t="str">
        <v/>
      </c>
      <c r="O12" s="2" t="str">
        <v/>
      </c>
      <c r="P12" s="2" t="str">
        <v/>
      </c>
      <c r="Q12" s="3"/>
      <c r="R12" s="2" t="str">
        <v/>
      </c>
      <c r="S12" s="2" t="str">
        <v/>
      </c>
      <c r="T12" s="2" t="str">
        <v/>
      </c>
      <c r="U12" s="2" t="str">
        <v/>
      </c>
      <c r="V12" s="2" t="str">
        <v/>
      </c>
      <c r="W12" s="2" t="str">
        <v/>
      </c>
      <c r="X12" s="2" t="str">
        <v/>
      </c>
      <c r="Y12" s="3"/>
    </row>
    <row r="13" spans="1:2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19.5" customHeight="1" x14ac:dyDescent="0.45">
      <c r="A14" s="3"/>
      <c r="B14" s="6">
        <f>DATE(B3,4,1)</f>
        <v>40634</v>
      </c>
      <c r="C14" s="6"/>
      <c r="D14" s="6"/>
      <c r="E14" s="6"/>
      <c r="F14" s="6"/>
      <c r="G14" s="6"/>
      <c r="H14" s="6"/>
      <c r="I14" s="4"/>
      <c r="J14" s="6">
        <f>DATE(B3,5,1)</f>
        <v>40664</v>
      </c>
      <c r="K14" s="6"/>
      <c r="L14" s="6"/>
      <c r="M14" s="6"/>
      <c r="N14" s="6"/>
      <c r="O14" s="6"/>
      <c r="P14" s="6"/>
      <c r="Q14" s="4"/>
      <c r="R14" s="6">
        <f>DATE(B3,6,1)</f>
        <v>40695</v>
      </c>
      <c r="S14" s="6"/>
      <c r="T14" s="6"/>
      <c r="U14" s="6"/>
      <c r="V14" s="6"/>
      <c r="W14" s="6"/>
      <c r="X14" s="6"/>
      <c r="Y14" s="3"/>
    </row>
    <row r="15" spans="1:25" x14ac:dyDescent="0.25">
      <c r="A15" s="3"/>
      <c r="B15" s="1">
        <f t="array" ref="B15:H15">TRANSPOSE({1;2;3;4;5;6;7})</f>
        <v>1</v>
      </c>
      <c r="C15" s="1">
        <v>2</v>
      </c>
      <c r="D15" s="1">
        <v>3</v>
      </c>
      <c r="E15" s="1">
        <v>4</v>
      </c>
      <c r="F15" s="1">
        <v>5</v>
      </c>
      <c r="G15" s="1">
        <v>6</v>
      </c>
      <c r="H15" s="1">
        <v>7</v>
      </c>
      <c r="I15" s="3"/>
      <c r="J15" s="1">
        <f t="array" ref="J15:P15">TRANSPOSE({1;2;3;4;5;6;7})</f>
        <v>1</v>
      </c>
      <c r="K15" s="1">
        <v>2</v>
      </c>
      <c r="L15" s="1">
        <v>3</v>
      </c>
      <c r="M15" s="1">
        <v>4</v>
      </c>
      <c r="N15" s="1">
        <v>5</v>
      </c>
      <c r="O15" s="1">
        <v>6</v>
      </c>
      <c r="P15" s="1">
        <v>7</v>
      </c>
      <c r="Q15" s="3"/>
      <c r="R15" s="1">
        <f t="array" ref="R15:X15">TRANSPOSE({1;2;3;4;5;6;7})</f>
        <v>1</v>
      </c>
      <c r="S15" s="1">
        <v>2</v>
      </c>
      <c r="T15" s="1">
        <v>3</v>
      </c>
      <c r="U15" s="1">
        <v>4</v>
      </c>
      <c r="V15" s="1">
        <v>5</v>
      </c>
      <c r="W15" s="1">
        <v>6</v>
      </c>
      <c r="X15" s="1">
        <v>7</v>
      </c>
      <c r="Y15" s="3"/>
    </row>
    <row r="16" spans="1:25" x14ac:dyDescent="0.25">
      <c r="A16" s="3"/>
      <c r="B16" s="2" t="str">
        <f t="array" ref="B16:H21">IF(MONTH(DATE(YEAR(B14),MONTH(B14),1))&lt;&gt;MONTH(DATE(YEAR(B14),MONTH(B14),1)-(WEEKDAY(DATE(YEAR(B14),MONTH(B14),1))-1)+{0;1;2;3;4;5}*7+{1,2,3,4,5,6,7}-1),"",DATE(YEAR(B14),MONTH(B14),1)-(WEEKDAY(DATE(YEAR(B14),MONTH(B14),1))-1)+{0;1;2;3;4;5}*7+{1,2,3,4,5,6,7}-1)</f>
        <v/>
      </c>
      <c r="C16" s="2" t="str">
        <v/>
      </c>
      <c r="D16" s="2" t="str">
        <v/>
      </c>
      <c r="E16" s="2" t="str">
        <v/>
      </c>
      <c r="F16" s="2" t="str">
        <v/>
      </c>
      <c r="G16" s="2">
        <v>40634</v>
      </c>
      <c r="H16" s="2">
        <v>40635</v>
      </c>
      <c r="I16" s="3"/>
      <c r="J16" s="2">
        <f t="array" ref="J16:P21">IF(MONTH(DATE(YEAR(J14),MONTH(J14),1))&lt;&gt;MONTH(DATE(YEAR(J14),MONTH(J14),1)-(WEEKDAY(DATE(YEAR(J14),MONTH(J14),1))-1)+{0;1;2;3;4;5}*7+{1,2,3,4,5,6,7}-1),"",DATE(YEAR(J14),MONTH(J14),1)-(WEEKDAY(DATE(YEAR(J14),MONTH(J14),1))-1)+{0;1;2;3;4;5}*7+{1,2,3,4,5,6,7}-1)</f>
        <v>40664</v>
      </c>
      <c r="K16" s="2">
        <v>40665</v>
      </c>
      <c r="L16" s="2">
        <v>40666</v>
      </c>
      <c r="M16" s="2">
        <v>40667</v>
      </c>
      <c r="N16" s="2">
        <v>40668</v>
      </c>
      <c r="O16" s="2">
        <v>40669</v>
      </c>
      <c r="P16" s="2">
        <v>40670</v>
      </c>
      <c r="Q16" s="3"/>
      <c r="R16" s="2" t="str">
        <f t="array" ref="R16:X21">IF(MONTH(DATE(YEAR(R14),MONTH(R14),1))&lt;&gt;MONTH(DATE(YEAR(R14),MONTH(R14),1)-(WEEKDAY(DATE(YEAR(R14),MONTH(R14),1))-1)+{0;1;2;3;4;5}*7+{1,2,3,4,5,6,7}-1),"",DATE(YEAR(R14),MONTH(R14),1)-(WEEKDAY(DATE(YEAR(R14),MONTH(R14),1))-1)+{0;1;2;3;4;5}*7+{1,2,3,4,5,6,7}-1)</f>
        <v/>
      </c>
      <c r="S16" s="2" t="str">
        <v/>
      </c>
      <c r="T16" s="2" t="str">
        <v/>
      </c>
      <c r="U16" s="2">
        <v>40695</v>
      </c>
      <c r="V16" s="2">
        <v>40696</v>
      </c>
      <c r="W16" s="2">
        <v>40697</v>
      </c>
      <c r="X16" s="2">
        <v>40698</v>
      </c>
      <c r="Y16" s="3"/>
    </row>
    <row r="17" spans="1:25" x14ac:dyDescent="0.25">
      <c r="A17" s="3"/>
      <c r="B17" s="2">
        <v>40636</v>
      </c>
      <c r="C17" s="2">
        <v>40637</v>
      </c>
      <c r="D17" s="2">
        <v>40638</v>
      </c>
      <c r="E17" s="2">
        <v>40639</v>
      </c>
      <c r="F17" s="2">
        <v>40640</v>
      </c>
      <c r="G17" s="2">
        <v>40641</v>
      </c>
      <c r="H17" s="2">
        <v>40642</v>
      </c>
      <c r="I17" s="3"/>
      <c r="J17" s="2">
        <v>40671</v>
      </c>
      <c r="K17" s="2">
        <v>40672</v>
      </c>
      <c r="L17" s="2">
        <v>40673</v>
      </c>
      <c r="M17" s="2">
        <v>40674</v>
      </c>
      <c r="N17" s="2">
        <v>40675</v>
      </c>
      <c r="O17" s="2">
        <v>40676</v>
      </c>
      <c r="P17" s="2">
        <v>40677</v>
      </c>
      <c r="Q17" s="3"/>
      <c r="R17" s="2">
        <v>40699</v>
      </c>
      <c r="S17" s="2">
        <v>40700</v>
      </c>
      <c r="T17" s="2">
        <v>40701</v>
      </c>
      <c r="U17" s="2">
        <v>40702</v>
      </c>
      <c r="V17" s="2">
        <v>40703</v>
      </c>
      <c r="W17" s="2">
        <v>40704</v>
      </c>
      <c r="X17" s="2">
        <v>40705</v>
      </c>
      <c r="Y17" s="3"/>
    </row>
    <row r="18" spans="1:25" x14ac:dyDescent="0.25">
      <c r="A18" s="3"/>
      <c r="B18" s="2">
        <v>40643</v>
      </c>
      <c r="C18" s="2">
        <v>40644</v>
      </c>
      <c r="D18" s="2">
        <v>40645</v>
      </c>
      <c r="E18" s="2">
        <v>40646</v>
      </c>
      <c r="F18" s="2">
        <v>40647</v>
      </c>
      <c r="G18" s="2">
        <v>40648</v>
      </c>
      <c r="H18" s="2">
        <v>40649</v>
      </c>
      <c r="I18" s="3"/>
      <c r="J18" s="2">
        <v>40678</v>
      </c>
      <c r="K18" s="2">
        <v>40679</v>
      </c>
      <c r="L18" s="2">
        <v>40680</v>
      </c>
      <c r="M18" s="2">
        <v>40681</v>
      </c>
      <c r="N18" s="2">
        <v>40682</v>
      </c>
      <c r="O18" s="2">
        <v>40683</v>
      </c>
      <c r="P18" s="2">
        <v>40684</v>
      </c>
      <c r="Q18" s="3"/>
      <c r="R18" s="2">
        <v>40706</v>
      </c>
      <c r="S18" s="2">
        <v>40707</v>
      </c>
      <c r="T18" s="2">
        <v>40708</v>
      </c>
      <c r="U18" s="2">
        <v>40709</v>
      </c>
      <c r="V18" s="2">
        <v>40710</v>
      </c>
      <c r="W18" s="2">
        <v>40711</v>
      </c>
      <c r="X18" s="2">
        <v>40712</v>
      </c>
      <c r="Y18" s="3"/>
    </row>
    <row r="19" spans="1:25" x14ac:dyDescent="0.25">
      <c r="A19" s="3"/>
      <c r="B19" s="2">
        <v>40650</v>
      </c>
      <c r="C19" s="2">
        <v>40651</v>
      </c>
      <c r="D19" s="2">
        <v>40652</v>
      </c>
      <c r="E19" s="2">
        <v>40653</v>
      </c>
      <c r="F19" s="2">
        <v>40654</v>
      </c>
      <c r="G19" s="2">
        <v>40655</v>
      </c>
      <c r="H19" s="2">
        <v>40656</v>
      </c>
      <c r="I19" s="3"/>
      <c r="J19" s="2">
        <v>40685</v>
      </c>
      <c r="K19" s="2">
        <v>40686</v>
      </c>
      <c r="L19" s="2">
        <v>40687</v>
      </c>
      <c r="M19" s="2">
        <v>40688</v>
      </c>
      <c r="N19" s="2">
        <v>40689</v>
      </c>
      <c r="O19" s="2">
        <v>40690</v>
      </c>
      <c r="P19" s="2">
        <v>40691</v>
      </c>
      <c r="Q19" s="3"/>
      <c r="R19" s="2">
        <v>40713</v>
      </c>
      <c r="S19" s="2">
        <v>40714</v>
      </c>
      <c r="T19" s="2">
        <v>40715</v>
      </c>
      <c r="U19" s="2">
        <v>40716</v>
      </c>
      <c r="V19" s="2">
        <v>40717</v>
      </c>
      <c r="W19" s="2">
        <v>40718</v>
      </c>
      <c r="X19" s="2">
        <v>40719</v>
      </c>
      <c r="Y19" s="3"/>
    </row>
    <row r="20" spans="1:25" x14ac:dyDescent="0.25">
      <c r="A20" s="3"/>
      <c r="B20" s="2">
        <v>40657</v>
      </c>
      <c r="C20" s="2">
        <v>40658</v>
      </c>
      <c r="D20" s="2">
        <v>40659</v>
      </c>
      <c r="E20" s="2">
        <v>40660</v>
      </c>
      <c r="F20" s="2">
        <v>40661</v>
      </c>
      <c r="G20" s="2">
        <v>40662</v>
      </c>
      <c r="H20" s="2">
        <v>40663</v>
      </c>
      <c r="I20" s="3"/>
      <c r="J20" s="2">
        <v>40692</v>
      </c>
      <c r="K20" s="2">
        <v>40693</v>
      </c>
      <c r="L20" s="2">
        <v>40694</v>
      </c>
      <c r="M20" s="2" t="str">
        <v/>
      </c>
      <c r="N20" s="2" t="str">
        <v/>
      </c>
      <c r="O20" s="2" t="str">
        <v/>
      </c>
      <c r="P20" s="2" t="str">
        <v/>
      </c>
      <c r="Q20" s="3"/>
      <c r="R20" s="2">
        <v>40720</v>
      </c>
      <c r="S20" s="2">
        <v>40721</v>
      </c>
      <c r="T20" s="2">
        <v>40722</v>
      </c>
      <c r="U20" s="2">
        <v>40723</v>
      </c>
      <c r="V20" s="2">
        <v>40724</v>
      </c>
      <c r="W20" s="2" t="str">
        <v/>
      </c>
      <c r="X20" s="2" t="str">
        <v/>
      </c>
      <c r="Y20" s="3"/>
    </row>
    <row r="21" spans="1:25" x14ac:dyDescent="0.25">
      <c r="A21" s="3"/>
      <c r="B21" s="2" t="str">
        <v/>
      </c>
      <c r="C21" s="2" t="str">
        <v/>
      </c>
      <c r="D21" s="2" t="str">
        <v/>
      </c>
      <c r="E21" s="2" t="str">
        <v/>
      </c>
      <c r="F21" s="2" t="str">
        <v/>
      </c>
      <c r="G21" s="2" t="str">
        <v/>
      </c>
      <c r="H21" s="2" t="str">
        <v/>
      </c>
      <c r="I21" s="3"/>
      <c r="J21" s="2" t="str">
        <v/>
      </c>
      <c r="K21" s="2" t="str">
        <v/>
      </c>
      <c r="L21" s="2" t="str">
        <v/>
      </c>
      <c r="M21" s="2" t="str">
        <v/>
      </c>
      <c r="N21" s="2" t="str">
        <v/>
      </c>
      <c r="O21" s="2" t="str">
        <v/>
      </c>
      <c r="P21" s="2" t="str">
        <v/>
      </c>
      <c r="Q21" s="3"/>
      <c r="R21" s="2" t="str">
        <v/>
      </c>
      <c r="S21" s="2" t="str">
        <v/>
      </c>
      <c r="T21" s="2" t="str">
        <v/>
      </c>
      <c r="U21" s="2" t="str">
        <v/>
      </c>
      <c r="V21" s="2" t="str">
        <v/>
      </c>
      <c r="W21" s="2" t="str">
        <v/>
      </c>
      <c r="X21" s="2" t="str">
        <v/>
      </c>
      <c r="Y21" s="3"/>
    </row>
    <row r="22" spans="1:2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25.5" customHeight="1" x14ac:dyDescent="0.45">
      <c r="A23" s="3"/>
      <c r="B23" s="6">
        <f>DATE(B3,7,1)</f>
        <v>40725</v>
      </c>
      <c r="C23" s="6"/>
      <c r="D23" s="6"/>
      <c r="E23" s="6"/>
      <c r="F23" s="6"/>
      <c r="G23" s="6"/>
      <c r="H23" s="6"/>
      <c r="I23" s="4"/>
      <c r="J23" s="6">
        <f>DATE(B3,8,1)</f>
        <v>40756</v>
      </c>
      <c r="K23" s="6"/>
      <c r="L23" s="6"/>
      <c r="M23" s="6"/>
      <c r="N23" s="6"/>
      <c r="O23" s="6"/>
      <c r="P23" s="6"/>
      <c r="Q23" s="4"/>
      <c r="R23" s="6">
        <f>DATE(B3,9,1)</f>
        <v>40787</v>
      </c>
      <c r="S23" s="6"/>
      <c r="T23" s="6"/>
      <c r="U23" s="6"/>
      <c r="V23" s="6"/>
      <c r="W23" s="6"/>
      <c r="X23" s="6"/>
      <c r="Y23" s="3"/>
    </row>
    <row r="24" spans="1:25" x14ac:dyDescent="0.25">
      <c r="A24" s="3"/>
      <c r="B24" s="1">
        <f t="array" ref="B24:H24">TRANSPOSE({1;2;3;4;5;6;7})</f>
        <v>1</v>
      </c>
      <c r="C24" s="1">
        <v>2</v>
      </c>
      <c r="D24" s="1">
        <v>3</v>
      </c>
      <c r="E24" s="1">
        <v>4</v>
      </c>
      <c r="F24" s="1">
        <v>5</v>
      </c>
      <c r="G24" s="1">
        <v>6</v>
      </c>
      <c r="H24" s="1">
        <v>7</v>
      </c>
      <c r="I24" s="3"/>
      <c r="J24" s="1">
        <f t="array" ref="J24:P24">TRANSPOSE({1;2;3;4;5;6;7})</f>
        <v>1</v>
      </c>
      <c r="K24" s="1">
        <v>2</v>
      </c>
      <c r="L24" s="1">
        <v>3</v>
      </c>
      <c r="M24" s="1">
        <v>4</v>
      </c>
      <c r="N24" s="1">
        <v>5</v>
      </c>
      <c r="O24" s="1">
        <v>6</v>
      </c>
      <c r="P24" s="1">
        <v>7</v>
      </c>
      <c r="Q24" s="3"/>
      <c r="R24" s="1">
        <f t="array" ref="R24:X24">TRANSPOSE({1;2;3;4;5;6;7})</f>
        <v>1</v>
      </c>
      <c r="S24" s="1">
        <v>2</v>
      </c>
      <c r="T24" s="1">
        <v>3</v>
      </c>
      <c r="U24" s="1">
        <v>4</v>
      </c>
      <c r="V24" s="1">
        <v>5</v>
      </c>
      <c r="W24" s="1">
        <v>6</v>
      </c>
      <c r="X24" s="1">
        <v>7</v>
      </c>
      <c r="Y24" s="3"/>
    </row>
    <row r="25" spans="1:25" x14ac:dyDescent="0.25">
      <c r="A25" s="3"/>
      <c r="B25" s="2" t="str">
        <f t="array" ref="B25:H30">IF(MONTH(DATE(YEAR(B23),MONTH(B23),1))&lt;&gt;MONTH(DATE(YEAR(B23),MONTH(B23),1)-(WEEKDAY(DATE(YEAR(B23),MONTH(B23),1))-1)+{0;1;2;3;4;5}*7+{1,2,3,4,5,6,7}-1),"",DATE(YEAR(B23),MONTH(B23),1)-(WEEKDAY(DATE(YEAR(B23),MONTH(B23),1))-1)+{0;1;2;3;4;5}*7+{1,2,3,4,5,6,7}-1)</f>
        <v/>
      </c>
      <c r="C25" s="2" t="str">
        <v/>
      </c>
      <c r="D25" s="2" t="str">
        <v/>
      </c>
      <c r="E25" s="2" t="str">
        <v/>
      </c>
      <c r="F25" s="2" t="str">
        <v/>
      </c>
      <c r="G25" s="2">
        <v>40725</v>
      </c>
      <c r="H25" s="2">
        <v>40726</v>
      </c>
      <c r="I25" s="3"/>
      <c r="J25" s="2" t="str">
        <f t="array" ref="J25:P30">IF(MONTH(DATE(YEAR(J23),MONTH(J23),1))&lt;&gt;MONTH(DATE(YEAR(J23),MONTH(J23),1)-(WEEKDAY(DATE(YEAR(J23),MONTH(J23),1))-1)+{0;1;2;3;4;5}*7+{1,2,3,4,5,6,7}-1),"",DATE(YEAR(J23),MONTH(J23),1)-(WEEKDAY(DATE(YEAR(J23),MONTH(J23),1))-1)+{0;1;2;3;4;5}*7+{1,2,3,4,5,6,7}-1)</f>
        <v/>
      </c>
      <c r="K25" s="2">
        <v>40756</v>
      </c>
      <c r="L25" s="2">
        <v>40757</v>
      </c>
      <c r="M25" s="2">
        <v>40758</v>
      </c>
      <c r="N25" s="2">
        <v>40759</v>
      </c>
      <c r="O25" s="2">
        <v>40760</v>
      </c>
      <c r="P25" s="2">
        <v>40761</v>
      </c>
      <c r="Q25" s="3"/>
      <c r="R25" s="2" t="str">
        <f t="array" ref="R25:X30">IF(MONTH(DATE(YEAR(R23),MONTH(R23),1))&lt;&gt;MONTH(DATE(YEAR(R23),MONTH(R23),1)-(WEEKDAY(DATE(YEAR(R23),MONTH(R23),1))-1)+{0;1;2;3;4;5}*7+{1,2,3,4,5,6,7}-1),"",DATE(YEAR(R23),MONTH(R23),1)-(WEEKDAY(DATE(YEAR(R23),MONTH(R23),1))-1)+{0;1;2;3;4;5}*7+{1,2,3,4,5,6,7}-1)</f>
        <v/>
      </c>
      <c r="S25" s="2" t="str">
        <v/>
      </c>
      <c r="T25" s="2" t="str">
        <v/>
      </c>
      <c r="U25" s="2" t="str">
        <v/>
      </c>
      <c r="V25" s="2">
        <v>40787</v>
      </c>
      <c r="W25" s="2">
        <v>40788</v>
      </c>
      <c r="X25" s="2">
        <v>40789</v>
      </c>
      <c r="Y25" s="3"/>
    </row>
    <row r="26" spans="1:25" x14ac:dyDescent="0.25">
      <c r="A26" s="3"/>
      <c r="B26" s="2">
        <v>40727</v>
      </c>
      <c r="C26" s="2">
        <v>40728</v>
      </c>
      <c r="D26" s="2">
        <v>40729</v>
      </c>
      <c r="E26" s="2">
        <v>40730</v>
      </c>
      <c r="F26" s="2">
        <v>40731</v>
      </c>
      <c r="G26" s="2">
        <v>40732</v>
      </c>
      <c r="H26" s="2">
        <v>40733</v>
      </c>
      <c r="I26" s="3"/>
      <c r="J26" s="2">
        <v>40762</v>
      </c>
      <c r="K26" s="2">
        <v>40763</v>
      </c>
      <c r="L26" s="2">
        <v>40764</v>
      </c>
      <c r="M26" s="2">
        <v>40765</v>
      </c>
      <c r="N26" s="2">
        <v>40766</v>
      </c>
      <c r="O26" s="2">
        <v>40767</v>
      </c>
      <c r="P26" s="2">
        <v>40768</v>
      </c>
      <c r="Q26" s="3"/>
      <c r="R26" s="2">
        <v>40790</v>
      </c>
      <c r="S26" s="2">
        <v>40791</v>
      </c>
      <c r="T26" s="2">
        <v>40792</v>
      </c>
      <c r="U26" s="2">
        <v>40793</v>
      </c>
      <c r="V26" s="2">
        <v>40794</v>
      </c>
      <c r="W26" s="2">
        <v>40795</v>
      </c>
      <c r="X26" s="2">
        <v>40796</v>
      </c>
      <c r="Y26" s="3"/>
    </row>
    <row r="27" spans="1:25" x14ac:dyDescent="0.25">
      <c r="A27" s="3"/>
      <c r="B27" s="2">
        <v>40734</v>
      </c>
      <c r="C27" s="2">
        <v>40735</v>
      </c>
      <c r="D27" s="2">
        <v>40736</v>
      </c>
      <c r="E27" s="2">
        <v>40737</v>
      </c>
      <c r="F27" s="2">
        <v>40738</v>
      </c>
      <c r="G27" s="2">
        <v>40739</v>
      </c>
      <c r="H27" s="2">
        <v>40740</v>
      </c>
      <c r="I27" s="3"/>
      <c r="J27" s="2">
        <v>40769</v>
      </c>
      <c r="K27" s="2">
        <v>40770</v>
      </c>
      <c r="L27" s="2">
        <v>40771</v>
      </c>
      <c r="M27" s="2">
        <v>40772</v>
      </c>
      <c r="N27" s="2">
        <v>40773</v>
      </c>
      <c r="O27" s="2">
        <v>40774</v>
      </c>
      <c r="P27" s="2">
        <v>40775</v>
      </c>
      <c r="Q27" s="3"/>
      <c r="R27" s="2">
        <v>40797</v>
      </c>
      <c r="S27" s="2">
        <v>40798</v>
      </c>
      <c r="T27" s="2">
        <v>40799</v>
      </c>
      <c r="U27" s="2">
        <v>40800</v>
      </c>
      <c r="V27" s="2">
        <v>40801</v>
      </c>
      <c r="W27" s="2">
        <v>40802</v>
      </c>
      <c r="X27" s="2">
        <v>40803</v>
      </c>
      <c r="Y27" s="3"/>
    </row>
    <row r="28" spans="1:25" x14ac:dyDescent="0.25">
      <c r="A28" s="3"/>
      <c r="B28" s="2">
        <v>40741</v>
      </c>
      <c r="C28" s="2">
        <v>40742</v>
      </c>
      <c r="D28" s="2">
        <v>40743</v>
      </c>
      <c r="E28" s="2">
        <v>40744</v>
      </c>
      <c r="F28" s="2">
        <v>40745</v>
      </c>
      <c r="G28" s="2">
        <v>40746</v>
      </c>
      <c r="H28" s="2">
        <v>40747</v>
      </c>
      <c r="I28" s="3"/>
      <c r="J28" s="2">
        <v>40776</v>
      </c>
      <c r="K28" s="2">
        <v>40777</v>
      </c>
      <c r="L28" s="2">
        <v>40778</v>
      </c>
      <c r="M28" s="2">
        <v>40779</v>
      </c>
      <c r="N28" s="2">
        <v>40780</v>
      </c>
      <c r="O28" s="2">
        <v>40781</v>
      </c>
      <c r="P28" s="2">
        <v>40782</v>
      </c>
      <c r="Q28" s="3"/>
      <c r="R28" s="2">
        <v>40804</v>
      </c>
      <c r="S28" s="2">
        <v>40805</v>
      </c>
      <c r="T28" s="2">
        <v>40806</v>
      </c>
      <c r="U28" s="2">
        <v>40807</v>
      </c>
      <c r="V28" s="2">
        <v>40808</v>
      </c>
      <c r="W28" s="2">
        <v>40809</v>
      </c>
      <c r="X28" s="2">
        <v>40810</v>
      </c>
      <c r="Y28" s="3"/>
    </row>
    <row r="29" spans="1:25" x14ac:dyDescent="0.25">
      <c r="A29" s="3"/>
      <c r="B29" s="2">
        <v>40748</v>
      </c>
      <c r="C29" s="2">
        <v>40749</v>
      </c>
      <c r="D29" s="2">
        <v>40750</v>
      </c>
      <c r="E29" s="2">
        <v>40751</v>
      </c>
      <c r="F29" s="2">
        <v>40752</v>
      </c>
      <c r="G29" s="2">
        <v>40753</v>
      </c>
      <c r="H29" s="2">
        <v>40754</v>
      </c>
      <c r="I29" s="3"/>
      <c r="J29" s="2">
        <v>40783</v>
      </c>
      <c r="K29" s="2">
        <v>40784</v>
      </c>
      <c r="L29" s="2">
        <v>40785</v>
      </c>
      <c r="M29" s="2">
        <v>40786</v>
      </c>
      <c r="N29" s="2" t="str">
        <v/>
      </c>
      <c r="O29" s="2" t="str">
        <v/>
      </c>
      <c r="P29" s="2" t="str">
        <v/>
      </c>
      <c r="Q29" s="3"/>
      <c r="R29" s="2">
        <v>40811</v>
      </c>
      <c r="S29" s="2">
        <v>40812</v>
      </c>
      <c r="T29" s="2">
        <v>40813</v>
      </c>
      <c r="U29" s="2">
        <v>40814</v>
      </c>
      <c r="V29" s="2">
        <v>40815</v>
      </c>
      <c r="W29" s="2">
        <v>40816</v>
      </c>
      <c r="X29" s="2" t="str">
        <v/>
      </c>
      <c r="Y29" s="3"/>
    </row>
    <row r="30" spans="1:25" x14ac:dyDescent="0.25">
      <c r="A30" s="3"/>
      <c r="B30" s="2">
        <v>40755</v>
      </c>
      <c r="C30" s="2" t="str">
        <v/>
      </c>
      <c r="D30" s="2" t="str">
        <v/>
      </c>
      <c r="E30" s="2" t="str">
        <v/>
      </c>
      <c r="F30" s="2" t="str">
        <v/>
      </c>
      <c r="G30" s="2" t="str">
        <v/>
      </c>
      <c r="H30" s="2" t="str">
        <v/>
      </c>
      <c r="I30" s="3"/>
      <c r="J30" s="2" t="str">
        <v/>
      </c>
      <c r="K30" s="2" t="str">
        <v/>
      </c>
      <c r="L30" s="2" t="str">
        <v/>
      </c>
      <c r="M30" s="2" t="str">
        <v/>
      </c>
      <c r="N30" s="2" t="str">
        <v/>
      </c>
      <c r="O30" s="2" t="str">
        <v/>
      </c>
      <c r="P30" s="2" t="str">
        <v/>
      </c>
      <c r="Q30" s="3"/>
      <c r="R30" s="2" t="str">
        <v/>
      </c>
      <c r="S30" s="2" t="str">
        <v/>
      </c>
      <c r="T30" s="2" t="str">
        <v/>
      </c>
      <c r="U30" s="2" t="str">
        <v/>
      </c>
      <c r="V30" s="2" t="str">
        <v/>
      </c>
      <c r="W30" s="2" t="str">
        <v/>
      </c>
      <c r="X30" s="2" t="str">
        <v/>
      </c>
      <c r="Y30" s="3"/>
    </row>
    <row r="31" spans="1:2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28.5" x14ac:dyDescent="0.45">
      <c r="A32" s="3"/>
      <c r="B32" s="6">
        <f>DATE(B3,10,1)</f>
        <v>40817</v>
      </c>
      <c r="C32" s="6"/>
      <c r="D32" s="6"/>
      <c r="E32" s="6"/>
      <c r="F32" s="6"/>
      <c r="G32" s="6"/>
      <c r="H32" s="6"/>
      <c r="I32" s="4"/>
      <c r="J32" s="6">
        <f>DATE(B3,11,1)</f>
        <v>40848</v>
      </c>
      <c r="K32" s="6"/>
      <c r="L32" s="6"/>
      <c r="M32" s="6"/>
      <c r="N32" s="6"/>
      <c r="O32" s="6"/>
      <c r="P32" s="6"/>
      <c r="Q32" s="4"/>
      <c r="R32" s="6">
        <f>DATE(B3,12,1)</f>
        <v>40878</v>
      </c>
      <c r="S32" s="6"/>
      <c r="T32" s="6"/>
      <c r="U32" s="6"/>
      <c r="V32" s="6"/>
      <c r="W32" s="6"/>
      <c r="X32" s="6"/>
      <c r="Y32" s="3"/>
    </row>
    <row r="33" spans="1:25" x14ac:dyDescent="0.25">
      <c r="A33" s="3"/>
      <c r="B33" s="1">
        <f t="array" ref="B33:H33">TRANSPOSE({1;2;3;4;5;6;7})</f>
        <v>1</v>
      </c>
      <c r="C33" s="1">
        <v>2</v>
      </c>
      <c r="D33" s="1">
        <v>3</v>
      </c>
      <c r="E33" s="1">
        <v>4</v>
      </c>
      <c r="F33" s="1">
        <v>5</v>
      </c>
      <c r="G33" s="1">
        <v>6</v>
      </c>
      <c r="H33" s="1">
        <v>7</v>
      </c>
      <c r="I33" s="3"/>
      <c r="J33" s="1">
        <f t="array" ref="J33:P33">TRANSPOSE({1;2;3;4;5;6;7})</f>
        <v>1</v>
      </c>
      <c r="K33" s="1">
        <v>2</v>
      </c>
      <c r="L33" s="1">
        <v>3</v>
      </c>
      <c r="M33" s="1">
        <v>4</v>
      </c>
      <c r="N33" s="1">
        <v>5</v>
      </c>
      <c r="O33" s="1">
        <v>6</v>
      </c>
      <c r="P33" s="1">
        <v>7</v>
      </c>
      <c r="Q33" s="3"/>
      <c r="R33" s="1">
        <f t="array" ref="R33:X33">TRANSPOSE({1;2;3;4;5;6;7})</f>
        <v>1</v>
      </c>
      <c r="S33" s="1">
        <v>2</v>
      </c>
      <c r="T33" s="1">
        <v>3</v>
      </c>
      <c r="U33" s="1">
        <v>4</v>
      </c>
      <c r="V33" s="1">
        <v>5</v>
      </c>
      <c r="W33" s="1">
        <v>6</v>
      </c>
      <c r="X33" s="1">
        <v>7</v>
      </c>
      <c r="Y33" s="3"/>
    </row>
    <row r="34" spans="1:25" x14ac:dyDescent="0.25">
      <c r="A34" s="3"/>
      <c r="B34" s="2" t="str">
        <f t="array" ref="B34:H39">IF(MONTH(DATE(YEAR(B32),MONTH(B32),1))&lt;&gt;MONTH(DATE(YEAR(B32),MONTH(B32),1)-(WEEKDAY(DATE(YEAR(B32),MONTH(B32),1))-1)+{0;1;2;3;4;5}*7+{1,2,3,4,5,6,7}-1),"",DATE(YEAR(B32),MONTH(B32),1)-(WEEKDAY(DATE(YEAR(B32),MONTH(B32),1))-1)+{0;1;2;3;4;5}*7+{1,2,3,4,5,6,7}-1)</f>
        <v/>
      </c>
      <c r="C34" s="2" t="str">
        <v/>
      </c>
      <c r="D34" s="2" t="str">
        <v/>
      </c>
      <c r="E34" s="2" t="str">
        <v/>
      </c>
      <c r="F34" s="2" t="str">
        <v/>
      </c>
      <c r="G34" s="2" t="str">
        <v/>
      </c>
      <c r="H34" s="2">
        <v>40817</v>
      </c>
      <c r="I34" s="3"/>
      <c r="J34" s="2" t="str">
        <f t="array" ref="J34:P39">IF(MONTH(DATE(YEAR(J32),MONTH(J32),1))&lt;&gt;MONTH(DATE(YEAR(J32),MONTH(J32),1)-(WEEKDAY(DATE(YEAR(J32),MONTH(J32),1))-1)+{0;1;2;3;4;5}*7+{1,2,3,4,5,6,7}-1),"",DATE(YEAR(J32),MONTH(J32),1)-(WEEKDAY(DATE(YEAR(J32),MONTH(J32),1))-1)+{0;1;2;3;4;5}*7+{1,2,3,4,5,6,7}-1)</f>
        <v/>
      </c>
      <c r="K34" s="2" t="str">
        <v/>
      </c>
      <c r="L34" s="2">
        <v>40848</v>
      </c>
      <c r="M34" s="2">
        <v>40849</v>
      </c>
      <c r="N34" s="2">
        <v>40850</v>
      </c>
      <c r="O34" s="2">
        <v>40851</v>
      </c>
      <c r="P34" s="2">
        <v>40852</v>
      </c>
      <c r="Q34" s="3"/>
      <c r="R34" s="2" t="str">
        <f t="array" ref="R34:X39">IF(MONTH(DATE(YEAR(R32),MONTH(R32),1))&lt;&gt;MONTH(DATE(YEAR(R32),MONTH(R32),1)-(WEEKDAY(DATE(YEAR(R32),MONTH(R32),1))-1)+{0;1;2;3;4;5}*7+{1,2,3,4,5,6,7}-1),"",DATE(YEAR(R32),MONTH(R32),1)-(WEEKDAY(DATE(YEAR(R32),MONTH(R32),1))-1)+{0;1;2;3;4;5}*7+{1,2,3,4,5,6,7}-1)</f>
        <v/>
      </c>
      <c r="S34" s="2" t="str">
        <v/>
      </c>
      <c r="T34" s="2" t="str">
        <v/>
      </c>
      <c r="U34" s="2" t="str">
        <v/>
      </c>
      <c r="V34" s="2">
        <v>40878</v>
      </c>
      <c r="W34" s="2">
        <v>40879</v>
      </c>
      <c r="X34" s="2">
        <v>40880</v>
      </c>
      <c r="Y34" s="3"/>
    </row>
    <row r="35" spans="1:25" x14ac:dyDescent="0.25">
      <c r="A35" s="3"/>
      <c r="B35" s="2">
        <v>40818</v>
      </c>
      <c r="C35" s="2">
        <v>40819</v>
      </c>
      <c r="D35" s="2">
        <v>40820</v>
      </c>
      <c r="E35" s="2">
        <v>40821</v>
      </c>
      <c r="F35" s="2">
        <v>40822</v>
      </c>
      <c r="G35" s="2">
        <v>40823</v>
      </c>
      <c r="H35" s="2">
        <v>40824</v>
      </c>
      <c r="I35" s="3"/>
      <c r="J35" s="2">
        <v>40853</v>
      </c>
      <c r="K35" s="2">
        <v>40854</v>
      </c>
      <c r="L35" s="2">
        <v>40855</v>
      </c>
      <c r="M35" s="2">
        <v>40856</v>
      </c>
      <c r="N35" s="2">
        <v>40857</v>
      </c>
      <c r="O35" s="2">
        <v>40858</v>
      </c>
      <c r="P35" s="2">
        <v>40859</v>
      </c>
      <c r="Q35" s="3"/>
      <c r="R35" s="2">
        <v>40881</v>
      </c>
      <c r="S35" s="2">
        <v>40882</v>
      </c>
      <c r="T35" s="2">
        <v>40883</v>
      </c>
      <c r="U35" s="2">
        <v>40884</v>
      </c>
      <c r="V35" s="2">
        <v>40885</v>
      </c>
      <c r="W35" s="2">
        <v>40886</v>
      </c>
      <c r="X35" s="2">
        <v>40887</v>
      </c>
      <c r="Y35" s="3"/>
    </row>
    <row r="36" spans="1:25" x14ac:dyDescent="0.25">
      <c r="A36" s="3"/>
      <c r="B36" s="2">
        <v>40825</v>
      </c>
      <c r="C36" s="2">
        <v>40826</v>
      </c>
      <c r="D36" s="2">
        <v>40827</v>
      </c>
      <c r="E36" s="2">
        <v>40828</v>
      </c>
      <c r="F36" s="2">
        <v>40829</v>
      </c>
      <c r="G36" s="2">
        <v>40830</v>
      </c>
      <c r="H36" s="2">
        <v>40831</v>
      </c>
      <c r="I36" s="3"/>
      <c r="J36" s="2">
        <v>40860</v>
      </c>
      <c r="K36" s="2">
        <v>40861</v>
      </c>
      <c r="L36" s="2">
        <v>40862</v>
      </c>
      <c r="M36" s="2">
        <v>40863</v>
      </c>
      <c r="N36" s="2">
        <v>40864</v>
      </c>
      <c r="O36" s="2">
        <v>40865</v>
      </c>
      <c r="P36" s="2">
        <v>40866</v>
      </c>
      <c r="Q36" s="3"/>
      <c r="R36" s="2">
        <v>40888</v>
      </c>
      <c r="S36" s="2">
        <v>40889</v>
      </c>
      <c r="T36" s="2">
        <v>40890</v>
      </c>
      <c r="U36" s="2">
        <v>40891</v>
      </c>
      <c r="V36" s="2">
        <v>40892</v>
      </c>
      <c r="W36" s="2">
        <v>40893</v>
      </c>
      <c r="X36" s="2">
        <v>40894</v>
      </c>
      <c r="Y36" s="3"/>
    </row>
    <row r="37" spans="1:25" x14ac:dyDescent="0.25">
      <c r="A37" s="3"/>
      <c r="B37" s="2">
        <v>40832</v>
      </c>
      <c r="C37" s="2">
        <v>40833</v>
      </c>
      <c r="D37" s="2">
        <v>40834</v>
      </c>
      <c r="E37" s="2">
        <v>40835</v>
      </c>
      <c r="F37" s="2">
        <v>40836</v>
      </c>
      <c r="G37" s="2">
        <v>40837</v>
      </c>
      <c r="H37" s="2">
        <v>40838</v>
      </c>
      <c r="I37" s="3"/>
      <c r="J37" s="2">
        <v>40867</v>
      </c>
      <c r="K37" s="2">
        <v>40868</v>
      </c>
      <c r="L37" s="2">
        <v>40869</v>
      </c>
      <c r="M37" s="2">
        <v>40870</v>
      </c>
      <c r="N37" s="2">
        <v>40871</v>
      </c>
      <c r="O37" s="2">
        <v>40872</v>
      </c>
      <c r="P37" s="2">
        <v>40873</v>
      </c>
      <c r="Q37" s="3"/>
      <c r="R37" s="2">
        <v>40895</v>
      </c>
      <c r="S37" s="2">
        <v>40896</v>
      </c>
      <c r="T37" s="2">
        <v>40897</v>
      </c>
      <c r="U37" s="2">
        <v>40898</v>
      </c>
      <c r="V37" s="2">
        <v>40899</v>
      </c>
      <c r="W37" s="2">
        <v>40900</v>
      </c>
      <c r="X37" s="2">
        <v>40901</v>
      </c>
      <c r="Y37" s="3"/>
    </row>
    <row r="38" spans="1:25" x14ac:dyDescent="0.25">
      <c r="A38" s="3"/>
      <c r="B38" s="2">
        <v>40839</v>
      </c>
      <c r="C38" s="2">
        <v>40840</v>
      </c>
      <c r="D38" s="2">
        <v>40841</v>
      </c>
      <c r="E38" s="2">
        <v>40842</v>
      </c>
      <c r="F38" s="2">
        <v>40843</v>
      </c>
      <c r="G38" s="2">
        <v>40844</v>
      </c>
      <c r="H38" s="2">
        <v>40845</v>
      </c>
      <c r="I38" s="3"/>
      <c r="J38" s="2">
        <v>40874</v>
      </c>
      <c r="K38" s="2">
        <v>40875</v>
      </c>
      <c r="L38" s="2">
        <v>40876</v>
      </c>
      <c r="M38" s="2">
        <v>40877</v>
      </c>
      <c r="N38" s="2" t="str">
        <v/>
      </c>
      <c r="O38" s="2" t="str">
        <v/>
      </c>
      <c r="P38" s="2" t="str">
        <v/>
      </c>
      <c r="Q38" s="3"/>
      <c r="R38" s="2">
        <v>40902</v>
      </c>
      <c r="S38" s="2">
        <v>40903</v>
      </c>
      <c r="T38" s="2">
        <v>40904</v>
      </c>
      <c r="U38" s="2">
        <v>40905</v>
      </c>
      <c r="V38" s="2">
        <v>40906</v>
      </c>
      <c r="W38" s="2">
        <v>40907</v>
      </c>
      <c r="X38" s="2">
        <v>40908</v>
      </c>
      <c r="Y38" s="3"/>
    </row>
    <row r="39" spans="1:25" x14ac:dyDescent="0.25">
      <c r="A39" s="3"/>
      <c r="B39" s="2">
        <v>40846</v>
      </c>
      <c r="C39" s="2">
        <v>40847</v>
      </c>
      <c r="D39" s="2" t="str">
        <v/>
      </c>
      <c r="E39" s="2" t="str">
        <v/>
      </c>
      <c r="F39" s="2" t="str">
        <v/>
      </c>
      <c r="G39" s="2" t="str">
        <v/>
      </c>
      <c r="H39" s="2" t="str">
        <v/>
      </c>
      <c r="I39" s="3"/>
      <c r="J39" s="2" t="str">
        <v/>
      </c>
      <c r="K39" s="2" t="str">
        <v/>
      </c>
      <c r="L39" s="2" t="str">
        <v/>
      </c>
      <c r="M39" s="2" t="str">
        <v/>
      </c>
      <c r="N39" s="2" t="str">
        <v/>
      </c>
      <c r="O39" s="2" t="str">
        <v/>
      </c>
      <c r="P39" s="2" t="str">
        <v/>
      </c>
      <c r="Q39" s="3"/>
      <c r="R39" s="2" t="str">
        <v/>
      </c>
      <c r="S39" s="2" t="str">
        <v/>
      </c>
      <c r="T39" s="2" t="str">
        <v/>
      </c>
      <c r="U39" s="2" t="str">
        <v/>
      </c>
      <c r="V39" s="2" t="str">
        <v/>
      </c>
      <c r="W39" s="2" t="str">
        <v/>
      </c>
      <c r="X39" s="2" t="str">
        <v/>
      </c>
      <c r="Y39" s="3"/>
    </row>
    <row r="40" spans="1:2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x14ac:dyDescent="0.25"/>
    <row r="42" spans="1:25" ht="54" customHeight="1" x14ac:dyDescent="0.25">
      <c r="B42" s="5" t="s">
        <v>0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x14ac:dyDescent="0.25"/>
    <row r="44" spans="1:25" x14ac:dyDescent="0.25"/>
    <row r="45" spans="1:25" x14ac:dyDescent="0.25"/>
  </sheetData>
  <mergeCells count="14">
    <mergeCell ref="B3:X3"/>
    <mergeCell ref="B5:H5"/>
    <mergeCell ref="J5:P5"/>
    <mergeCell ref="R5:X5"/>
    <mergeCell ref="B14:H14"/>
    <mergeCell ref="J14:P14"/>
    <mergeCell ref="R14:X14"/>
    <mergeCell ref="B42:Y42"/>
    <mergeCell ref="B23:H23"/>
    <mergeCell ref="J23:P23"/>
    <mergeCell ref="R23:X23"/>
    <mergeCell ref="B32:H32"/>
    <mergeCell ref="J32:P32"/>
    <mergeCell ref="R32:X32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croll Bar 1">
              <controlPr defaultSize="0" autoPict="0">
                <anchor moveWithCells="1">
                  <from>
                    <xdr:col>17</xdr:col>
                    <xdr:colOff>0</xdr:colOff>
                    <xdr:row>2</xdr:row>
                    <xdr:rowOff>76200</xdr:rowOff>
                  </from>
                  <to>
                    <xdr:col>22</xdr:col>
                    <xdr:colOff>85725</xdr:colOff>
                    <xdr:row>2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Hoja2</vt:lpstr>
      <vt:lpstr>Hoja1</vt:lpstr>
      <vt:lpstr>Hoja3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Rogelio Martinez Santana</cp:lastModifiedBy>
  <dcterms:created xsi:type="dcterms:W3CDTF">2011-05-21T01:01:25Z</dcterms:created>
  <dcterms:modified xsi:type="dcterms:W3CDTF">2011-05-11T18:34:22Z</dcterms:modified>
</cp:coreProperties>
</file>